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项目一构成分表" sheetId="2" r:id="rId1"/>
  </sheets>
  <definedNames>
    <definedName name="_xlnm._FilterDatabase" localSheetId="0" hidden="1">项目一构成分表!#REF!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<sst xmlns="http://schemas.openxmlformats.org/spreadsheetml/2006/main" count="60" uniqueCount="51">
  <si>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附件3 开标一览表</t>
  </si>
  <si>
    <t>序号</t>
  </si>
  <si>
    <t xml:space="preserve">     单价
目的地</t>
  </si>
  <si>
    <t>普通快递 首重1KG</t>
  </si>
  <si>
    <t>包裹类 首重 1 KG</t>
  </si>
  <si>
    <t>预计数量</t>
  </si>
  <si>
    <t>首重单价
（元/kg，未
税）</t>
  </si>
  <si>
    <t>续重单价
（元/kg，未
税）</t>
  </si>
  <si>
    <t>预计费用</t>
  </si>
  <si>
    <t>收件时
效（小时）</t>
  </si>
  <si>
    <t>配送时效
（天）</t>
  </si>
  <si>
    <t>重庆</t>
  </si>
  <si>
    <t>四川</t>
  </si>
  <si>
    <t>贵州</t>
  </si>
  <si>
    <t>云南</t>
  </si>
  <si>
    <t>湖北</t>
  </si>
  <si>
    <t>湖南</t>
  </si>
  <si>
    <t>广西</t>
  </si>
  <si>
    <t>河南</t>
  </si>
  <si>
    <t>陕西</t>
  </si>
  <si>
    <t>山西</t>
  </si>
  <si>
    <t>甘肃</t>
  </si>
  <si>
    <t>宁夏</t>
  </si>
  <si>
    <t>江西</t>
  </si>
  <si>
    <t>海南</t>
  </si>
  <si>
    <t>河北</t>
  </si>
  <si>
    <t>广东</t>
  </si>
  <si>
    <t>深圳</t>
  </si>
  <si>
    <t>安徽</t>
  </si>
  <si>
    <t>山东</t>
  </si>
  <si>
    <t>北京</t>
  </si>
  <si>
    <t>江苏</t>
  </si>
  <si>
    <t>浙江</t>
  </si>
  <si>
    <t>天津</t>
  </si>
  <si>
    <t>福建</t>
  </si>
  <si>
    <t>上海</t>
  </si>
  <si>
    <t>内蒙古</t>
  </si>
  <si>
    <t>辽宁</t>
  </si>
  <si>
    <t>吉林</t>
  </si>
  <si>
    <t>黑龙江</t>
  </si>
  <si>
    <t>西藏</t>
  </si>
  <si>
    <t>青海</t>
  </si>
  <si>
    <t>新疆</t>
  </si>
  <si>
    <t>总价（未税）</t>
  </si>
  <si>
    <t>税费</t>
  </si>
  <si>
    <t>%</t>
  </si>
  <si>
    <t>总价（含税）</t>
  </si>
  <si>
    <t>备注</t>
  </si>
  <si>
    <t>1.普通快递的重量(KG)、尺寸(cm)的规定，超规定的处理标准为:
（1）每件物品重量不得超过 200KG、物品任一边长不超过200cm;
（2）任一边长超过 50 cm 开始记泡、记泡标准为:长x宽x高÷【 5000】=计费重量</t>
  </si>
  <si>
    <t>2.包裹类的重量(KG)、尺寸(cm)的规定，超规定的处理标准为:
（1）每件物品重量不得超过200KG、物品任一边长不超过200cm;
（2）任一边长超过 500 cm开始记泡、记泡标准为:长x宽x高:【5000 】=计费重量</t>
  </si>
  <si>
    <t>3.约定快递服务项目的单价据实结算；选取本表总价（未税）最低的投标人为本项目中标人。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</si>
</sst>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abSelected="1" zoomScale="70" zoomScaleNormal="70" workbookViewId="0">
      <pane ySplit="3" topLeftCell="A4" activePane="bottomLeft" state="frozen"/>
      <selection/>
      <selection pane="bottomLeft" activeCell="B40" sqref="B40:P40"/>
    </sheetView>
  </sheetViews>
  <sheetFormatPr defaultColWidth="9" defaultRowHeight="14"/>
  <cols>
    <col min="1" max="1" width="13.7818181818182" customWidth="1"/>
    <col min="2" max="2" width="12" customWidth="1"/>
    <col min="3" max="3" width="12" style="1" customWidth="1"/>
    <col min="4" max="7" width="13.6636363636364" customWidth="1"/>
    <col min="8" max="10" width="12.3363636363636" customWidth="1"/>
    <col min="11" max="12" width="13.3363636363636" customWidth="1"/>
    <col min="13" max="16" width="12.3363636363636" customWidth="1"/>
    <col min="18" max="18" width="9.54545454545454"/>
  </cols>
  <sheetData>
    <row r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8.05" customHeight="1" spans="1:16">
      <c r="A2" s="2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6"/>
      <c r="J2" s="5" t="s">
        <v>4</v>
      </c>
      <c r="K2" s="5"/>
      <c r="L2" s="5"/>
      <c r="M2" s="5"/>
      <c r="N2" s="5"/>
      <c r="O2" s="5"/>
      <c r="P2" s="6"/>
    </row>
    <row r="3" ht="49.05" customHeight="1" spans="1:16">
      <c r="A3" s="2"/>
      <c r="B3" s="7"/>
      <c r="C3" s="8" t="s">
        <v>5</v>
      </c>
      <c r="D3" s="9" t="s">
        <v>6</v>
      </c>
      <c r="E3" s="8" t="s">
        <v>5</v>
      </c>
      <c r="F3" s="9" t="s">
        <v>7</v>
      </c>
      <c r="G3" s="10" t="s">
        <v>8</v>
      </c>
      <c r="H3" s="9" t="s">
        <v>9</v>
      </c>
      <c r="I3" s="9" t="s">
        <v>10</v>
      </c>
      <c r="J3" s="10" t="s">
        <v>5</v>
      </c>
      <c r="K3" s="9" t="s">
        <v>6</v>
      </c>
      <c r="L3" s="10" t="s">
        <v>5</v>
      </c>
      <c r="M3" s="9" t="s">
        <v>7</v>
      </c>
      <c r="N3" s="10" t="s">
        <v>8</v>
      </c>
      <c r="O3" s="9" t="s">
        <v>9</v>
      </c>
      <c r="P3" s="9" t="s">
        <v>10</v>
      </c>
    </row>
    <row r="4" ht="22.95" customHeight="1" spans="1:16">
      <c r="A4" s="2">
        <v>1</v>
      </c>
      <c r="B4" s="2" t="s">
        <v>11</v>
      </c>
      <c r="C4" s="2">
        <v>80</v>
      </c>
      <c r="D4" s="11"/>
      <c r="E4" s="11">
        <v>8</v>
      </c>
      <c r="F4" s="11"/>
      <c r="G4" s="12">
        <f>(C4*D4)+(E4*F4)</f>
        <v>0</v>
      </c>
      <c r="H4" s="11"/>
      <c r="I4" s="11"/>
      <c r="J4" s="11">
        <v>18</v>
      </c>
      <c r="K4" s="11"/>
      <c r="L4" s="11">
        <v>3</v>
      </c>
      <c r="M4" s="11"/>
      <c r="N4" s="12">
        <f>(J4*K4)+(L4*M4)</f>
        <v>0</v>
      </c>
      <c r="O4" s="11"/>
      <c r="P4" s="13"/>
    </row>
    <row r="5" ht="22.95" customHeight="1" spans="1:16">
      <c r="A5" s="2">
        <v>2</v>
      </c>
      <c r="B5" s="2" t="s">
        <v>12</v>
      </c>
      <c r="C5" s="2">
        <v>20</v>
      </c>
      <c r="D5" s="11"/>
      <c r="E5" s="11">
        <v>6</v>
      </c>
      <c r="F5" s="11"/>
      <c r="G5" s="12">
        <f t="shared" ref="G5:G35" si="0">(C5*D5)+(E5*F5)</f>
        <v>0</v>
      </c>
      <c r="H5" s="11"/>
      <c r="I5" s="11"/>
      <c r="J5" s="11">
        <v>18</v>
      </c>
      <c r="K5" s="11"/>
      <c r="L5" s="11">
        <v>3</v>
      </c>
      <c r="M5" s="11"/>
      <c r="N5" s="12">
        <f t="shared" ref="N5:N35" si="1">(J5*K5)+(L5*M5)</f>
        <v>0</v>
      </c>
      <c r="O5" s="11"/>
      <c r="P5" s="13"/>
    </row>
    <row r="6" ht="22.95" customHeight="1" spans="1:16">
      <c r="A6" s="2">
        <v>3</v>
      </c>
      <c r="B6" s="2" t="s">
        <v>13</v>
      </c>
      <c r="C6" s="2">
        <v>20</v>
      </c>
      <c r="D6" s="11"/>
      <c r="E6" s="11">
        <v>6</v>
      </c>
      <c r="F6" s="11"/>
      <c r="G6" s="12">
        <f t="shared" si="0"/>
        <v>0</v>
      </c>
      <c r="H6" s="11"/>
      <c r="I6" s="11"/>
      <c r="J6" s="11">
        <v>18</v>
      </c>
      <c r="K6" s="11"/>
      <c r="L6" s="11">
        <v>3</v>
      </c>
      <c r="M6" s="11"/>
      <c r="N6" s="12">
        <f t="shared" si="1"/>
        <v>0</v>
      </c>
      <c r="O6" s="11"/>
      <c r="P6" s="13"/>
    </row>
    <row r="7" ht="22.95" customHeight="1" spans="1:16">
      <c r="A7" s="2">
        <v>4</v>
      </c>
      <c r="B7" s="2" t="s">
        <v>14</v>
      </c>
      <c r="C7" s="2">
        <v>20</v>
      </c>
      <c r="D7" s="11"/>
      <c r="E7" s="11">
        <v>6</v>
      </c>
      <c r="F7" s="11"/>
      <c r="G7" s="12">
        <f t="shared" si="0"/>
        <v>0</v>
      </c>
      <c r="H7" s="11"/>
      <c r="I7" s="11"/>
      <c r="J7" s="11">
        <v>18</v>
      </c>
      <c r="K7" s="11"/>
      <c r="L7" s="11">
        <v>3</v>
      </c>
      <c r="M7" s="11"/>
      <c r="N7" s="12">
        <f t="shared" si="1"/>
        <v>0</v>
      </c>
      <c r="O7" s="11"/>
      <c r="P7" s="13"/>
    </row>
    <row r="8" ht="22.95" customHeight="1" spans="1:16">
      <c r="A8" s="2">
        <v>5</v>
      </c>
      <c r="B8" s="2" t="s">
        <v>15</v>
      </c>
      <c r="C8" s="2">
        <v>20</v>
      </c>
      <c r="D8" s="11"/>
      <c r="E8" s="11">
        <v>6</v>
      </c>
      <c r="F8" s="11"/>
      <c r="G8" s="12">
        <f t="shared" si="0"/>
        <v>0</v>
      </c>
      <c r="H8" s="11"/>
      <c r="I8" s="11"/>
      <c r="J8" s="11">
        <v>18</v>
      </c>
      <c r="K8" s="11"/>
      <c r="L8" s="11">
        <v>3</v>
      </c>
      <c r="M8" s="11"/>
      <c r="N8" s="12">
        <f t="shared" si="1"/>
        <v>0</v>
      </c>
      <c r="O8" s="11"/>
      <c r="P8" s="13"/>
    </row>
    <row r="9" ht="22.95" customHeight="1" spans="1:16">
      <c r="A9" s="2">
        <v>6</v>
      </c>
      <c r="B9" s="2" t="s">
        <v>16</v>
      </c>
      <c r="C9" s="2">
        <v>20</v>
      </c>
      <c r="D9" s="11"/>
      <c r="E9" s="11">
        <v>6</v>
      </c>
      <c r="F9" s="11"/>
      <c r="G9" s="12">
        <f t="shared" si="0"/>
        <v>0</v>
      </c>
      <c r="H9" s="11"/>
      <c r="I9" s="11"/>
      <c r="J9" s="11">
        <v>18</v>
      </c>
      <c r="K9" s="11"/>
      <c r="L9" s="11">
        <v>3</v>
      </c>
      <c r="M9" s="11"/>
      <c r="N9" s="12">
        <f t="shared" si="1"/>
        <v>0</v>
      </c>
      <c r="O9" s="11"/>
      <c r="P9" s="13"/>
    </row>
    <row r="10" ht="22.95" customHeight="1" spans="1:16">
      <c r="A10" s="2">
        <v>7</v>
      </c>
      <c r="B10" s="2" t="s">
        <v>17</v>
      </c>
      <c r="C10" s="2">
        <v>20</v>
      </c>
      <c r="D10" s="11"/>
      <c r="E10" s="11">
        <v>6</v>
      </c>
      <c r="F10" s="11"/>
      <c r="G10" s="12">
        <f t="shared" si="0"/>
        <v>0</v>
      </c>
      <c r="H10" s="11"/>
      <c r="I10" s="11"/>
      <c r="J10" s="11">
        <v>18</v>
      </c>
      <c r="K10" s="11"/>
      <c r="L10" s="11">
        <v>3</v>
      </c>
      <c r="M10" s="11"/>
      <c r="N10" s="12">
        <f t="shared" si="1"/>
        <v>0</v>
      </c>
      <c r="O10" s="11"/>
      <c r="P10" s="13"/>
    </row>
    <row r="11" ht="22.95" customHeight="1" spans="1:16">
      <c r="A11" s="2">
        <v>8</v>
      </c>
      <c r="B11" s="2" t="s">
        <v>18</v>
      </c>
      <c r="C11" s="2">
        <v>20</v>
      </c>
      <c r="D11" s="11"/>
      <c r="E11" s="11">
        <v>6</v>
      </c>
      <c r="F11" s="11"/>
      <c r="G11" s="12">
        <f t="shared" si="0"/>
        <v>0</v>
      </c>
      <c r="H11" s="11"/>
      <c r="I11" s="11"/>
      <c r="J11" s="11">
        <v>18</v>
      </c>
      <c r="K11" s="11"/>
      <c r="L11" s="11">
        <v>3</v>
      </c>
      <c r="M11" s="11"/>
      <c r="N11" s="12">
        <f t="shared" si="1"/>
        <v>0</v>
      </c>
      <c r="O11" s="11"/>
      <c r="P11" s="13"/>
    </row>
    <row r="12" ht="22.95" customHeight="1" spans="1:16">
      <c r="A12" s="2">
        <v>9</v>
      </c>
      <c r="B12" s="2" t="s">
        <v>19</v>
      </c>
      <c r="C12" s="2">
        <v>10.92</v>
      </c>
      <c r="D12" s="11"/>
      <c r="E12" s="11">
        <v>6</v>
      </c>
      <c r="F12" s="11"/>
      <c r="G12" s="12">
        <f t="shared" si="0"/>
        <v>0</v>
      </c>
      <c r="H12" s="11"/>
      <c r="I12" s="11"/>
      <c r="J12" s="11">
        <v>18</v>
      </c>
      <c r="K12" s="11"/>
      <c r="L12" s="11">
        <v>3</v>
      </c>
      <c r="M12" s="11"/>
      <c r="N12" s="12">
        <f t="shared" si="1"/>
        <v>0</v>
      </c>
      <c r="O12" s="11"/>
      <c r="P12" s="13"/>
    </row>
    <row r="13" ht="22.95" customHeight="1" spans="1:16">
      <c r="A13" s="2">
        <v>10</v>
      </c>
      <c r="B13" s="2" t="s">
        <v>20</v>
      </c>
      <c r="C13" s="2">
        <v>10</v>
      </c>
      <c r="D13" s="11"/>
      <c r="E13" s="11">
        <v>6</v>
      </c>
      <c r="F13" s="11"/>
      <c r="G13" s="12">
        <f t="shared" si="0"/>
        <v>0</v>
      </c>
      <c r="H13" s="11"/>
      <c r="I13" s="11"/>
      <c r="J13" s="11">
        <v>18</v>
      </c>
      <c r="K13" s="11"/>
      <c r="L13" s="11">
        <v>3</v>
      </c>
      <c r="M13" s="11"/>
      <c r="N13" s="12">
        <f t="shared" si="1"/>
        <v>0</v>
      </c>
      <c r="O13" s="11"/>
      <c r="P13" s="13"/>
    </row>
    <row r="14" ht="22.95" customHeight="1" spans="1:16">
      <c r="A14" s="2">
        <v>11</v>
      </c>
      <c r="B14" s="2" t="s">
        <v>21</v>
      </c>
      <c r="C14" s="2">
        <v>10</v>
      </c>
      <c r="D14" s="11"/>
      <c r="E14" s="11">
        <v>6</v>
      </c>
      <c r="F14" s="11"/>
      <c r="G14" s="12">
        <f t="shared" si="0"/>
        <v>0</v>
      </c>
      <c r="H14" s="11"/>
      <c r="I14" s="11"/>
      <c r="J14" s="11">
        <v>18</v>
      </c>
      <c r="K14" s="11"/>
      <c r="L14" s="11">
        <v>3</v>
      </c>
      <c r="M14" s="11"/>
      <c r="N14" s="12">
        <f t="shared" si="1"/>
        <v>0</v>
      </c>
      <c r="O14" s="11"/>
      <c r="P14" s="13"/>
    </row>
    <row r="15" ht="22.95" customHeight="1" spans="1:16">
      <c r="A15" s="2">
        <v>12</v>
      </c>
      <c r="B15" s="2" t="s">
        <v>22</v>
      </c>
      <c r="C15" s="2">
        <v>10</v>
      </c>
      <c r="D15" s="11"/>
      <c r="E15" s="11">
        <v>6</v>
      </c>
      <c r="F15" s="11"/>
      <c r="G15" s="12">
        <f t="shared" si="0"/>
        <v>0</v>
      </c>
      <c r="H15" s="11"/>
      <c r="I15" s="11"/>
      <c r="J15" s="11">
        <v>18</v>
      </c>
      <c r="K15" s="11"/>
      <c r="L15" s="11">
        <v>3</v>
      </c>
      <c r="M15" s="11"/>
      <c r="N15" s="12">
        <f t="shared" si="1"/>
        <v>0</v>
      </c>
      <c r="O15" s="11"/>
      <c r="P15" s="13"/>
    </row>
    <row r="16" ht="22.95" customHeight="1" spans="1:16">
      <c r="A16" s="2">
        <v>13</v>
      </c>
      <c r="B16" s="2" t="s">
        <v>23</v>
      </c>
      <c r="C16" s="2">
        <v>10</v>
      </c>
      <c r="D16" s="11"/>
      <c r="E16" s="11">
        <v>6</v>
      </c>
      <c r="F16" s="11"/>
      <c r="G16" s="12">
        <f t="shared" si="0"/>
        <v>0</v>
      </c>
      <c r="H16" s="11"/>
      <c r="I16" s="11"/>
      <c r="J16" s="11">
        <v>18</v>
      </c>
      <c r="K16" s="11"/>
      <c r="L16" s="11">
        <v>3</v>
      </c>
      <c r="M16" s="11"/>
      <c r="N16" s="12">
        <f t="shared" si="1"/>
        <v>0</v>
      </c>
      <c r="O16" s="11"/>
      <c r="P16" s="13"/>
    </row>
    <row r="17" ht="22.95" customHeight="1" spans="1:16">
      <c r="A17" s="2">
        <v>14</v>
      </c>
      <c r="B17" s="2" t="s">
        <v>24</v>
      </c>
      <c r="C17" s="2">
        <v>10</v>
      </c>
      <c r="D17" s="11"/>
      <c r="E17" s="11">
        <v>6</v>
      </c>
      <c r="F17" s="11"/>
      <c r="G17" s="12">
        <f t="shared" si="0"/>
        <v>0</v>
      </c>
      <c r="H17" s="11"/>
      <c r="I17" s="11"/>
      <c r="J17" s="11">
        <v>18</v>
      </c>
      <c r="K17" s="11"/>
      <c r="L17" s="11">
        <v>3</v>
      </c>
      <c r="M17" s="11"/>
      <c r="N17" s="12">
        <f t="shared" si="1"/>
        <v>0</v>
      </c>
      <c r="O17" s="11"/>
      <c r="P17" s="13"/>
    </row>
    <row r="18" ht="22.95" customHeight="1" spans="1:16">
      <c r="A18" s="2">
        <v>15</v>
      </c>
      <c r="B18" s="2" t="s">
        <v>25</v>
      </c>
      <c r="C18" s="2">
        <v>10</v>
      </c>
      <c r="D18" s="11"/>
      <c r="E18" s="11">
        <v>6</v>
      </c>
      <c r="F18" s="11"/>
      <c r="G18" s="12">
        <f t="shared" si="0"/>
        <v>0</v>
      </c>
      <c r="H18" s="11"/>
      <c r="I18" s="11"/>
      <c r="J18" s="11">
        <v>18</v>
      </c>
      <c r="K18" s="11"/>
      <c r="L18" s="11">
        <v>3</v>
      </c>
      <c r="M18" s="11"/>
      <c r="N18" s="12">
        <f t="shared" si="1"/>
        <v>0</v>
      </c>
      <c r="O18" s="11"/>
      <c r="P18" s="13"/>
    </row>
    <row r="19" ht="22.95" customHeight="1" spans="1:16">
      <c r="A19" s="2">
        <v>16</v>
      </c>
      <c r="B19" s="2" t="s">
        <v>26</v>
      </c>
      <c r="C19" s="2">
        <v>10</v>
      </c>
      <c r="D19" s="11"/>
      <c r="E19" s="11">
        <v>6</v>
      </c>
      <c r="F19" s="11"/>
      <c r="G19" s="12">
        <f t="shared" si="0"/>
        <v>0</v>
      </c>
      <c r="H19" s="11"/>
      <c r="I19" s="11"/>
      <c r="J19" s="11">
        <v>18</v>
      </c>
      <c r="K19" s="11"/>
      <c r="L19" s="11">
        <v>3</v>
      </c>
      <c r="M19" s="11"/>
      <c r="N19" s="12">
        <f t="shared" si="1"/>
        <v>0</v>
      </c>
      <c r="O19" s="11"/>
      <c r="P19" s="13"/>
    </row>
    <row r="20" ht="22.95" customHeight="1" spans="1:16">
      <c r="A20" s="2">
        <v>17</v>
      </c>
      <c r="B20" s="2" t="s">
        <v>27</v>
      </c>
      <c r="C20" s="2">
        <v>10</v>
      </c>
      <c r="D20" s="11"/>
      <c r="E20" s="11">
        <v>6</v>
      </c>
      <c r="F20" s="11"/>
      <c r="G20" s="12">
        <f t="shared" si="0"/>
        <v>0</v>
      </c>
      <c r="H20" s="11"/>
      <c r="I20" s="11"/>
      <c r="J20" s="11">
        <v>18</v>
      </c>
      <c r="K20" s="11"/>
      <c r="L20" s="11">
        <v>3</v>
      </c>
      <c r="M20" s="11"/>
      <c r="N20" s="12">
        <f t="shared" si="1"/>
        <v>0</v>
      </c>
      <c r="O20" s="11"/>
      <c r="P20" s="13"/>
    </row>
    <row r="21" ht="22.95" customHeight="1" spans="1:16">
      <c r="A21" s="2">
        <v>18</v>
      </c>
      <c r="B21" s="2" t="s">
        <v>28</v>
      </c>
      <c r="C21" s="2">
        <v>10</v>
      </c>
      <c r="D21" s="11"/>
      <c r="E21" s="11">
        <v>6</v>
      </c>
      <c r="F21" s="11"/>
      <c r="G21" s="12">
        <f t="shared" si="0"/>
        <v>0</v>
      </c>
      <c r="H21" s="11"/>
      <c r="I21" s="11"/>
      <c r="J21" s="11">
        <v>18</v>
      </c>
      <c r="K21" s="11"/>
      <c r="L21" s="11">
        <v>3</v>
      </c>
      <c r="M21" s="11"/>
      <c r="N21" s="12">
        <f t="shared" si="1"/>
        <v>0</v>
      </c>
      <c r="O21" s="11"/>
      <c r="P21" s="13"/>
    </row>
    <row r="22" ht="22.95" customHeight="1" spans="1:16">
      <c r="A22" s="2">
        <v>19</v>
      </c>
      <c r="B22" s="2" t="s">
        <v>29</v>
      </c>
      <c r="C22" s="2">
        <v>80</v>
      </c>
      <c r="D22" s="11"/>
      <c r="E22" s="11">
        <v>24.28</v>
      </c>
      <c r="F22" s="11"/>
      <c r="G22" s="12">
        <f t="shared" si="0"/>
        <v>0</v>
      </c>
      <c r="H22" s="11"/>
      <c r="I22" s="11"/>
      <c r="J22" s="11">
        <v>18</v>
      </c>
      <c r="K22" s="11"/>
      <c r="L22" s="11">
        <v>3</v>
      </c>
      <c r="M22" s="11"/>
      <c r="N22" s="12">
        <f t="shared" si="1"/>
        <v>0</v>
      </c>
      <c r="O22" s="11"/>
      <c r="P22" s="13"/>
    </row>
    <row r="23" ht="22.95" customHeight="1" spans="1:16">
      <c r="A23" s="2">
        <v>20</v>
      </c>
      <c r="B23" s="2" t="s">
        <v>30</v>
      </c>
      <c r="C23" s="2">
        <v>10</v>
      </c>
      <c r="D23" s="11"/>
      <c r="E23" s="11">
        <v>6</v>
      </c>
      <c r="F23" s="11"/>
      <c r="G23" s="12">
        <f t="shared" si="0"/>
        <v>0</v>
      </c>
      <c r="H23" s="11"/>
      <c r="I23" s="11"/>
      <c r="J23" s="11">
        <v>18</v>
      </c>
      <c r="K23" s="11"/>
      <c r="L23" s="11">
        <v>3</v>
      </c>
      <c r="M23" s="11"/>
      <c r="N23" s="12">
        <f t="shared" si="1"/>
        <v>0</v>
      </c>
      <c r="O23" s="11"/>
      <c r="P23" s="13"/>
    </row>
    <row r="24" ht="22.95" customHeight="1" spans="1:16">
      <c r="A24" s="2">
        <v>21</v>
      </c>
      <c r="B24" s="2" t="s">
        <v>31</v>
      </c>
      <c r="C24" s="2">
        <v>10</v>
      </c>
      <c r="D24" s="11"/>
      <c r="E24" s="11">
        <v>6</v>
      </c>
      <c r="F24" s="11"/>
      <c r="G24" s="12">
        <f t="shared" si="0"/>
        <v>0</v>
      </c>
      <c r="H24" s="11"/>
      <c r="I24" s="11"/>
      <c r="J24" s="11">
        <v>18</v>
      </c>
      <c r="K24" s="11"/>
      <c r="L24" s="11">
        <v>3</v>
      </c>
      <c r="M24" s="11"/>
      <c r="N24" s="12">
        <f t="shared" si="1"/>
        <v>0</v>
      </c>
      <c r="O24" s="11"/>
      <c r="P24" s="13"/>
    </row>
    <row r="25" ht="22.95" customHeight="1" spans="1:16">
      <c r="A25" s="2">
        <v>22</v>
      </c>
      <c r="B25" s="2" t="s">
        <v>32</v>
      </c>
      <c r="C25" s="2">
        <v>10</v>
      </c>
      <c r="D25" s="11"/>
      <c r="E25" s="11">
        <v>6</v>
      </c>
      <c r="F25" s="11"/>
      <c r="G25" s="12">
        <f t="shared" si="0"/>
        <v>0</v>
      </c>
      <c r="H25" s="11"/>
      <c r="I25" s="11"/>
      <c r="J25" s="11">
        <v>18</v>
      </c>
      <c r="K25" s="11"/>
      <c r="L25" s="11">
        <v>3</v>
      </c>
      <c r="M25" s="11"/>
      <c r="N25" s="12">
        <f t="shared" si="1"/>
        <v>0</v>
      </c>
      <c r="O25" s="11"/>
      <c r="P25" s="13"/>
    </row>
    <row r="26" ht="22.95" customHeight="1" spans="1:16">
      <c r="A26" s="2">
        <v>23</v>
      </c>
      <c r="B26" s="2" t="s">
        <v>33</v>
      </c>
      <c r="C26" s="2">
        <v>10</v>
      </c>
      <c r="D26" s="11"/>
      <c r="E26" s="11">
        <v>6</v>
      </c>
      <c r="F26" s="11"/>
      <c r="G26" s="12">
        <f t="shared" si="0"/>
        <v>0</v>
      </c>
      <c r="H26" s="11"/>
      <c r="I26" s="11"/>
      <c r="J26" s="11">
        <v>18</v>
      </c>
      <c r="K26" s="11"/>
      <c r="L26" s="11">
        <v>3</v>
      </c>
      <c r="M26" s="11"/>
      <c r="N26" s="12">
        <f t="shared" si="1"/>
        <v>0</v>
      </c>
      <c r="O26" s="11"/>
      <c r="P26" s="13"/>
    </row>
    <row r="27" ht="22.95" customHeight="1" spans="1:16">
      <c r="A27" s="2">
        <v>24</v>
      </c>
      <c r="B27" s="2" t="s">
        <v>34</v>
      </c>
      <c r="C27" s="2">
        <v>10</v>
      </c>
      <c r="D27" s="11"/>
      <c r="E27" s="11">
        <v>6</v>
      </c>
      <c r="F27" s="11"/>
      <c r="G27" s="12">
        <f t="shared" si="0"/>
        <v>0</v>
      </c>
      <c r="H27" s="11"/>
      <c r="I27" s="11"/>
      <c r="J27" s="11">
        <v>18</v>
      </c>
      <c r="K27" s="11"/>
      <c r="L27" s="11">
        <v>3</v>
      </c>
      <c r="M27" s="11"/>
      <c r="N27" s="12">
        <f t="shared" si="1"/>
        <v>0</v>
      </c>
      <c r="O27" s="11"/>
      <c r="P27" s="13"/>
    </row>
    <row r="28" ht="22.95" customHeight="1" spans="1:16">
      <c r="A28" s="2">
        <v>25</v>
      </c>
      <c r="B28" s="2" t="s">
        <v>35</v>
      </c>
      <c r="C28" s="2">
        <v>10</v>
      </c>
      <c r="D28" s="11"/>
      <c r="E28" s="11">
        <v>6</v>
      </c>
      <c r="F28" s="11"/>
      <c r="G28" s="12">
        <f t="shared" si="0"/>
        <v>0</v>
      </c>
      <c r="H28" s="11"/>
      <c r="I28" s="11"/>
      <c r="J28" s="11">
        <v>18</v>
      </c>
      <c r="K28" s="11"/>
      <c r="L28" s="11">
        <v>3</v>
      </c>
      <c r="M28" s="11"/>
      <c r="N28" s="12">
        <f t="shared" si="1"/>
        <v>0</v>
      </c>
      <c r="O28" s="11"/>
      <c r="P28" s="13"/>
    </row>
    <row r="29" ht="22.95" customHeight="1" spans="1:16">
      <c r="A29" s="2">
        <v>26</v>
      </c>
      <c r="B29" s="2" t="s">
        <v>36</v>
      </c>
      <c r="C29" s="2">
        <v>10</v>
      </c>
      <c r="D29" s="11"/>
      <c r="E29" s="11">
        <v>6</v>
      </c>
      <c r="F29" s="11"/>
      <c r="G29" s="12">
        <f t="shared" si="0"/>
        <v>0</v>
      </c>
      <c r="H29" s="11"/>
      <c r="I29" s="11"/>
      <c r="J29" s="11">
        <v>18</v>
      </c>
      <c r="K29" s="11"/>
      <c r="L29" s="11">
        <v>3</v>
      </c>
      <c r="M29" s="11"/>
      <c r="N29" s="12">
        <f t="shared" si="1"/>
        <v>0</v>
      </c>
      <c r="O29" s="11"/>
      <c r="P29" s="13"/>
    </row>
    <row r="30" ht="22.95" customHeight="1" spans="1:16">
      <c r="A30" s="2">
        <v>27</v>
      </c>
      <c r="B30" s="2" t="s">
        <v>37</v>
      </c>
      <c r="C30" s="2">
        <v>10</v>
      </c>
      <c r="D30" s="11"/>
      <c r="E30" s="11">
        <v>6</v>
      </c>
      <c r="F30" s="11"/>
      <c r="G30" s="12">
        <f t="shared" si="0"/>
        <v>0</v>
      </c>
      <c r="H30" s="11"/>
      <c r="I30" s="11"/>
      <c r="J30" s="11">
        <v>18</v>
      </c>
      <c r="K30" s="11"/>
      <c r="L30" s="11">
        <v>3</v>
      </c>
      <c r="M30" s="11"/>
      <c r="N30" s="12">
        <f t="shared" si="1"/>
        <v>0</v>
      </c>
      <c r="O30" s="11"/>
      <c r="P30" s="13"/>
    </row>
    <row r="31" ht="22.95" customHeight="1" spans="1:16">
      <c r="A31" s="2">
        <v>28</v>
      </c>
      <c r="B31" s="2" t="s">
        <v>38</v>
      </c>
      <c r="C31" s="2">
        <v>10</v>
      </c>
      <c r="D31" s="11"/>
      <c r="E31" s="11">
        <v>6</v>
      </c>
      <c r="F31" s="11"/>
      <c r="G31" s="12">
        <f t="shared" si="0"/>
        <v>0</v>
      </c>
      <c r="H31" s="11"/>
      <c r="I31" s="11"/>
      <c r="J31" s="11">
        <v>18</v>
      </c>
      <c r="K31" s="11"/>
      <c r="L31" s="11">
        <v>3</v>
      </c>
      <c r="M31" s="11"/>
      <c r="N31" s="12">
        <f t="shared" si="1"/>
        <v>0</v>
      </c>
      <c r="O31" s="11"/>
      <c r="P31" s="13"/>
    </row>
    <row r="32" ht="22.95" customHeight="1" spans="1:16">
      <c r="A32" s="2">
        <v>29</v>
      </c>
      <c r="B32" s="2" t="s">
        <v>39</v>
      </c>
      <c r="C32" s="2">
        <v>10</v>
      </c>
      <c r="D32" s="11"/>
      <c r="E32" s="11">
        <v>6</v>
      </c>
      <c r="F32" s="11"/>
      <c r="G32" s="12">
        <f t="shared" si="0"/>
        <v>0</v>
      </c>
      <c r="H32" s="11"/>
      <c r="I32" s="11"/>
      <c r="J32" s="11">
        <v>18</v>
      </c>
      <c r="K32" s="11"/>
      <c r="L32" s="11">
        <v>3</v>
      </c>
      <c r="M32" s="11"/>
      <c r="N32" s="12">
        <f t="shared" si="1"/>
        <v>0</v>
      </c>
      <c r="O32" s="11"/>
      <c r="P32" s="13"/>
    </row>
    <row r="33" ht="22.95" customHeight="1" spans="1:16">
      <c r="A33" s="2">
        <v>30</v>
      </c>
      <c r="B33" s="2" t="s">
        <v>40</v>
      </c>
      <c r="C33" s="2">
        <v>10</v>
      </c>
      <c r="D33" s="11"/>
      <c r="E33" s="11">
        <v>6</v>
      </c>
      <c r="F33" s="11"/>
      <c r="G33" s="12">
        <f t="shared" si="0"/>
        <v>0</v>
      </c>
      <c r="H33" s="11"/>
      <c r="I33" s="11"/>
      <c r="J33" s="11">
        <v>18</v>
      </c>
      <c r="K33" s="11"/>
      <c r="L33" s="11">
        <v>3</v>
      </c>
      <c r="M33" s="11"/>
      <c r="N33" s="12">
        <f t="shared" si="1"/>
        <v>0</v>
      </c>
      <c r="O33" s="11"/>
      <c r="P33" s="11"/>
    </row>
    <row r="34" ht="22.95" customHeight="1" spans="1:16">
      <c r="A34" s="2">
        <v>31</v>
      </c>
      <c r="B34" s="2" t="s">
        <v>41</v>
      </c>
      <c r="C34" s="2">
        <v>10</v>
      </c>
      <c r="D34" s="11"/>
      <c r="E34" s="11">
        <v>6</v>
      </c>
      <c r="F34" s="11"/>
      <c r="G34" s="12">
        <f t="shared" si="0"/>
        <v>0</v>
      </c>
      <c r="H34" s="11"/>
      <c r="I34" s="11"/>
      <c r="J34" s="11">
        <v>18</v>
      </c>
      <c r="K34" s="11"/>
      <c r="L34" s="11">
        <v>3</v>
      </c>
      <c r="M34" s="11"/>
      <c r="N34" s="12">
        <f t="shared" si="1"/>
        <v>0</v>
      </c>
      <c r="O34" s="11"/>
      <c r="P34" s="11"/>
    </row>
    <row r="35" ht="22.95" customHeight="1" spans="1:16">
      <c r="A35" s="2">
        <v>32</v>
      </c>
      <c r="B35" s="2" t="s">
        <v>42</v>
      </c>
      <c r="C35" s="2">
        <v>10</v>
      </c>
      <c r="D35" s="11"/>
      <c r="E35" s="11">
        <v>6</v>
      </c>
      <c r="F35" s="11"/>
      <c r="G35" s="12">
        <f t="shared" si="0"/>
        <v>0</v>
      </c>
      <c r="H35" s="11"/>
      <c r="I35" s="11"/>
      <c r="J35" s="11">
        <v>10.83</v>
      </c>
      <c r="K35" s="11"/>
      <c r="L35" s="11">
        <v>3</v>
      </c>
      <c r="M35" s="11"/>
      <c r="N35" s="12">
        <f t="shared" si="1"/>
        <v>0</v>
      </c>
      <c r="O35" s="11"/>
      <c r="P35" s="11"/>
    </row>
    <row r="36" ht="22.95" customHeight="1" spans="1:16">
      <c r="A36" s="2" t="s">
        <v>43</v>
      </c>
      <c r="B36" s="2"/>
      <c r="C36" s="2"/>
      <c r="D36" s="2"/>
      <c r="E36" s="2"/>
      <c r="F36" s="2"/>
      <c r="G36" s="12">
        <f>SUM(G4:G35)</f>
        <v>0</v>
      </c>
      <c r="H36" s="2"/>
      <c r="I36" s="14"/>
      <c r="J36" s="2"/>
      <c r="K36" s="2"/>
      <c r="L36" s="2"/>
      <c r="M36" s="2"/>
      <c r="N36" s="12">
        <f>SUM(N4:N35)</f>
        <v>0</v>
      </c>
      <c r="O36" s="2"/>
      <c r="P36" s="2"/>
    </row>
    <row r="37" ht="22.95" customHeight="1" spans="1:16">
      <c r="A37" s="2" t="s">
        <v>44</v>
      </c>
      <c r="B37" s="14"/>
      <c r="C37" s="14"/>
      <c r="D37" s="14"/>
      <c r="E37" s="14"/>
      <c r="F37" s="14" t="s">
        <v>45</v>
      </c>
      <c r="G37" s="15" t="e">
        <f>(1+G36)*F37</f>
        <v>#VALUE!</v>
      </c>
      <c r="H37" s="2"/>
      <c r="I37" s="14"/>
      <c r="J37" s="2"/>
      <c r="K37" s="2"/>
      <c r="L37" s="2"/>
      <c r="M37" s="14" t="s">
        <v>45</v>
      </c>
      <c r="N37" s="15" t="e">
        <f>(1+N36)*M37</f>
        <v>#VALUE!</v>
      </c>
      <c r="O37" s="2"/>
      <c r="P37" s="2"/>
    </row>
    <row r="38" ht="22.95" customHeight="1" spans="1:16">
      <c r="A38" s="2" t="s">
        <v>46</v>
      </c>
      <c r="B38" s="2"/>
      <c r="C38" s="2"/>
      <c r="D38" s="2"/>
      <c r="E38" s="2"/>
      <c r="F38" s="2"/>
      <c r="G38" s="15" t="e">
        <f>G36+G37</f>
        <v>#VALUE!</v>
      </c>
      <c r="H38" s="2"/>
      <c r="I38" s="14"/>
      <c r="J38" s="2"/>
      <c r="K38" s="2"/>
      <c r="L38" s="2"/>
      <c r="M38" s="2"/>
      <c r="N38" s="15" t="e">
        <f>N36+N37</f>
        <v>#VALUE!</v>
      </c>
      <c r="O38" s="2"/>
      <c r="P38" s="2"/>
    </row>
    <row r="39" ht="54" customHeight="1" spans="1:16">
      <c r="A39" s="2" t="s">
        <v>47</v>
      </c>
      <c r="B39" s="16" t="s">
        <v>48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ht="54" customHeight="1" spans="1:16">
      <c r="A40" s="2"/>
      <c r="B40" s="16" t="s">
        <v>49</v>
      </c>
      <c r="C40" s="16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ht="54" customHeight="1" spans="1:16">
      <c r="A41" s="2"/>
      <c r="B41" s="16" t="s">
        <v>50</v>
      </c>
      <c r="C41" s="1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ht="22.95" customHeight="1"/>
    <row r="43" ht="22.95" customHeight="1"/>
    <row r="44" ht="22.95" customHeight="1"/>
    <row r="45" ht="22.95" customHeight="1"/>
    <row r="46" ht="22.95" customHeight="1"/>
    <row r="47" ht="22.95" customHeight="1"/>
    <row r="48" ht="22.95" customHeight="1"/>
    <row r="49" ht="22.95" customHeight="1"/>
    <row r="50" ht="22.95" customHeight="1"/>
    <row r="51" ht="22.95" customHeight="1"/>
    <row r="52" ht="22.95" customHeight="1"/>
    <row r="53" ht="22.95" customHeight="1"/>
    <row r="54" ht="22.95" customHeight="1"/>
    <row r="55" ht="22.95" customHeight="1"/>
    <row r="56" ht="22.95" customHeight="1"/>
    <row r="57" ht="43.05" customHeight="1"/>
    <row r="58" ht="34.05" customHeight="1"/>
    <row r="59" ht="34.05" customHeight="1"/>
    <row r="60" ht="88.95" customHeight="1"/>
  </sheetData>
  <mergeCells count="19">
    <mergeCell ref="A1:P1"/>
    <mergeCell ref="C2:I2"/>
    <mergeCell ref="J2:P2"/>
    <mergeCell ref="B36:F36"/>
    <mergeCell ref="J36:M36"/>
    <mergeCell ref="B37:E37"/>
    <mergeCell ref="J37:L37"/>
    <mergeCell ref="B38:F38"/>
    <mergeCell ref="J38:M38"/>
    <mergeCell ref="B39:P39"/>
    <mergeCell ref="B40:P40"/>
    <mergeCell ref="B41:P41"/>
    <mergeCell ref="A2:A3"/>
    <mergeCell ref="A39:A41"/>
    <mergeCell ref="B2:B3"/>
    <mergeCell ref="H36:H38"/>
    <mergeCell ref="I36:I38"/>
    <mergeCell ref="O36:O38"/>
    <mergeCell ref="P36:P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2026-06-02T02:14:29Z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